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Грод.5" sheetId="1" r:id="rId1"/>
  </sheets>
  <externalReferences>
    <externalReference r:id="rId2"/>
  </externalReferences>
  <definedNames>
    <definedName name="Z_6E36EA37_049E_4FAE_B719_2847CD16F858_.wvu.Cols" localSheetId="0" hidden="1">Грод.5!$F:$H,Грод.5!$L:$O</definedName>
    <definedName name="Z_6E36EA37_049E_4FAE_B719_2847CD16F858_.wvu.Rows" localSheetId="0" hidden="1">Грод.5!$42:$45</definedName>
    <definedName name="Z_73C0D023_21BD_4441_8EFA_957546C15799_.wvu.Cols" localSheetId="0" hidden="1">Грод.5!$F:$H,Грод.5!$L:$O</definedName>
    <definedName name="Z_73C0D023_21BD_4441_8EFA_957546C15799_.wvu.Rows" localSheetId="0" hidden="1">Грод.5!$42:$45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M54" s="1"/>
  <c r="M57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O54" s="1"/>
  <c r="O57" s="1"/>
  <c r="M27"/>
  <c r="I25"/>
  <c r="F27"/>
  <c r="F26"/>
  <c r="F50" s="1"/>
  <c r="N25"/>
  <c r="N50" s="1"/>
  <c r="N54" s="1"/>
  <c r="N57" s="1"/>
  <c r="M25"/>
  <c r="L25"/>
  <c r="L50" s="1"/>
  <c r="L54" s="1"/>
  <c r="L57" s="1"/>
  <c r="G24"/>
  <c r="G44" s="1"/>
  <c r="H44" s="1"/>
  <c r="E3"/>
  <c r="I50" l="1"/>
  <c r="I54" s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<sst xmlns="http://schemas.openxmlformats.org/spreadsheetml/2006/main" count="65" uniqueCount="54">
  <si>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ул.Гродненская,5</t>
  </si>
  <si>
    <t xml:space="preserve">Площадь помещений в доме: в т.ч.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</si>
  <si>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</si>
  <si>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</si>
  <si>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</si>
  <si>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</si>
  <si>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</si>
  <si>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</si>
  <si>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</si>
  <si>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</si>
  <si>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</si>
  <si>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 с 01.09.2011г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</si>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</sst>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K14" sqref="K14"/>
    </sheetView>
  </sheetViews>
  <sheetFormatPr defaultColWidth="9.140625" defaultRowHeight="12.75"/>
  <cols>
    <col min="1" max="3" width="9.140625" style="1"/>
    <col min="4" max="4" width="26.140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4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693.05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693.05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189283.14</v>
      </c>
      <c r="F10" s="25"/>
      <c r="G10" s="23"/>
      <c r="H10" s="23"/>
      <c r="I10" s="25">
        <v>185506.24</v>
      </c>
      <c r="J10" s="26">
        <v>29352.41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27088.6</v>
      </c>
      <c r="F12" s="25"/>
      <c r="G12" s="23"/>
      <c r="H12" s="23"/>
      <c r="I12" s="25">
        <v>26371.119999999999</v>
      </c>
      <c r="J12" s="26">
        <v>4368.66</v>
      </c>
    </row>
    <row r="13" spans="1:10" ht="14.25" customHeight="1">
      <c r="A13" s="68" t="s">
        <v>16</v>
      </c>
      <c r="B13" s="69"/>
      <c r="C13" s="69"/>
      <c r="D13" s="70"/>
      <c r="E13" s="25">
        <v>39829.53</v>
      </c>
      <c r="F13" s="25"/>
      <c r="G13" s="23"/>
      <c r="H13" s="23"/>
      <c r="I13" s="25">
        <v>38681.18</v>
      </c>
      <c r="J13" s="26">
        <v>6238.7</v>
      </c>
    </row>
    <row r="14" spans="1:10" ht="14.45" customHeight="1">
      <c r="A14" s="61" t="s">
        <v>17</v>
      </c>
      <c r="B14" s="61"/>
      <c r="C14" s="61"/>
      <c r="D14" s="61"/>
      <c r="E14" s="25">
        <v>70485.52</v>
      </c>
      <c r="F14" s="25"/>
      <c r="G14" s="23"/>
      <c r="H14" s="23"/>
      <c r="I14" s="25">
        <v>76921.59</v>
      </c>
      <c r="J14" s="26">
        <v>8941.57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8.75" customHeight="1">
      <c r="A16" s="74" t="s">
        <v>19</v>
      </c>
      <c r="B16" s="75"/>
      <c r="C16" s="75"/>
      <c r="D16" s="76"/>
      <c r="E16" s="25">
        <v>22975.63</v>
      </c>
      <c r="F16" s="25"/>
      <c r="G16" s="23"/>
      <c r="H16" s="23"/>
      <c r="I16" s="25">
        <v>22731.86</v>
      </c>
      <c r="J16" s="26">
        <v>3614.32</v>
      </c>
    </row>
    <row r="17" spans="1:15" ht="15.75">
      <c r="A17" s="61" t="s">
        <v>20</v>
      </c>
      <c r="B17" s="61"/>
      <c r="C17" s="61"/>
      <c r="D17" s="61"/>
      <c r="E17" s="25">
        <v>10948.92</v>
      </c>
      <c r="F17" s="25"/>
      <c r="G17" s="23"/>
      <c r="H17" s="23"/>
      <c r="I17" s="25">
        <v>10810.53</v>
      </c>
      <c r="J17" s="26">
        <v>1723.62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-131727.74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6579.79</v>
      </c>
      <c r="L25" s="88">
        <f>SUM(L27:L31)</f>
        <v>72667.510000000009</v>
      </c>
      <c r="M25" s="88">
        <f t="shared" ref="M25:O25" si="0">SUM(M27:M31)</f>
        <v>85747.661800000002</v>
      </c>
      <c r="N25" s="88">
        <f t="shared" si="0"/>
        <v>0</v>
      </c>
      <c r="O25" s="88">
        <f t="shared" si="0"/>
        <v>0</v>
      </c>
    </row>
    <row r="26" spans="1:15" ht="25.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2752.61</v>
      </c>
      <c r="L27" s="42">
        <v>25987.7</v>
      </c>
      <c r="M27" s="42">
        <f t="shared" ref="M27:M31" si="3">L27*118%</f>
        <v>30665.486000000001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828.64</v>
      </c>
      <c r="L28" s="42">
        <v>7834.99</v>
      </c>
      <c r="M28" s="42">
        <f t="shared" si="3"/>
        <v>9245.2881999999991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15.75</v>
      </c>
      <c r="L29" s="42">
        <v>6507.96</v>
      </c>
      <c r="M29" s="42">
        <f t="shared" si="3"/>
        <v>7679.3927999999996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0.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2982.79</v>
      </c>
      <c r="L31" s="42">
        <v>32336.86</v>
      </c>
      <c r="M31" s="42">
        <f t="shared" si="3"/>
        <v>38157.4948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21832.28</v>
      </c>
      <c r="L32" s="88">
        <f>SUM(L34:L38)</f>
        <v>13315.4</v>
      </c>
      <c r="M32" s="88">
        <f t="shared" ref="M32:O32" si="6">SUM(M34:M38)</f>
        <v>15712.171999999999</v>
      </c>
      <c r="N32" s="88">
        <f t="shared" si="6"/>
        <v>14555.880000000001</v>
      </c>
      <c r="O32" s="88">
        <f t="shared" si="6"/>
        <v>14648.746514400002</v>
      </c>
    </row>
    <row r="33" spans="1:15" ht="34.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11360.17</v>
      </c>
      <c r="L34" s="42">
        <v>2245.19</v>
      </c>
      <c r="M34" s="42">
        <f t="shared" ref="M34:M38" si="7">L34*118%</f>
        <v>2649.3242</v>
      </c>
      <c r="N34" s="42">
        <v>5989.2</v>
      </c>
      <c r="O34" s="42">
        <f t="shared" ref="O34:O38" si="8">N34*$O$23</f>
        <v>6027.4110959999998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2745.49</v>
      </c>
      <c r="L35" s="42">
        <v>676.1</v>
      </c>
      <c r="M35" s="42">
        <f t="shared" si="7"/>
        <v>797.798</v>
      </c>
      <c r="N35" s="42">
        <v>1208.67</v>
      </c>
      <c r="O35" s="42">
        <f t="shared" si="8"/>
        <v>1216.3813146000002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1847.32</v>
      </c>
      <c r="L36" s="42">
        <v>0</v>
      </c>
      <c r="M36" s="42">
        <f t="shared" si="7"/>
        <v>0</v>
      </c>
      <c r="N36" s="42">
        <v>5491.72</v>
      </c>
      <c r="O36" s="42">
        <f>N36*$O$23</f>
        <v>5526.7571736000009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5532.6</v>
      </c>
      <c r="M37" s="42">
        <f t="shared" si="7"/>
        <v>6528.4679999999998</v>
      </c>
      <c r="N37" s="43">
        <v>0</v>
      </c>
      <c r="O37" s="42">
        <f t="shared" si="8"/>
        <v>0</v>
      </c>
    </row>
    <row r="38" spans="1:15" ht="43.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5879.3</v>
      </c>
      <c r="L38" s="42">
        <v>4861.51</v>
      </c>
      <c r="M38" s="42">
        <f t="shared" si="7"/>
        <v>5736.5817999999999</v>
      </c>
      <c r="N38" s="42">
        <v>1866.29</v>
      </c>
      <c r="O38" s="42">
        <f t="shared" si="8"/>
        <v>1878.1969302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17629.460000000003</v>
      </c>
      <c r="L39" s="46">
        <f>SUM(L40:L48)</f>
        <v>249.73999999999998</v>
      </c>
      <c r="M39" s="46">
        <f t="shared" ref="M39:O39" si="10">SUM(M40:M48)</f>
        <v>294.69319999999993</v>
      </c>
      <c r="N39" s="46">
        <f t="shared" si="10"/>
        <v>14846.73</v>
      </c>
      <c r="O39" s="46">
        <f t="shared" si="10"/>
        <v>14941.4521374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12473.1</v>
      </c>
      <c r="L40" s="42">
        <v>74.849999999999994</v>
      </c>
      <c r="M40" s="42">
        <f t="shared" ref="M40:M48" si="11">L40*118%</f>
        <v>88.322999999999993</v>
      </c>
      <c r="N40" s="42">
        <v>10268.91</v>
      </c>
      <c r="O40" s="42">
        <f t="shared" ref="O40:O45" si="12">N40*$O$23</f>
        <v>10334.4256458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2514.87</v>
      </c>
      <c r="L41" s="42">
        <v>22.13</v>
      </c>
      <c r="M41" s="42">
        <f t="shared" si="11"/>
        <v>26.113399999999999</v>
      </c>
      <c r="N41" s="42">
        <v>2063.52</v>
      </c>
      <c r="O41" s="42">
        <f t="shared" si="12"/>
        <v>2076.6852576000001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207.51</v>
      </c>
      <c r="L46" s="42">
        <v>9.07</v>
      </c>
      <c r="M46" s="42">
        <f t="shared" si="11"/>
        <v>10.7026</v>
      </c>
      <c r="N46" s="42">
        <v>93.59</v>
      </c>
      <c r="O46" s="42">
        <f>N46*$O$23</f>
        <v>94.187104200000007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40.53</v>
      </c>
      <c r="L47" s="42">
        <v>9</v>
      </c>
      <c r="M47" s="42">
        <f t="shared" si="11"/>
        <v>10.62</v>
      </c>
      <c r="N47" s="43">
        <v>0</v>
      </c>
      <c r="O47" s="42">
        <f t="shared" ref="O47:O48" si="13">N47*$O$23</f>
        <v>0</v>
      </c>
    </row>
    <row r="48" spans="1:15" ht="42.7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2393.4499999999998</v>
      </c>
      <c r="L48" s="42">
        <v>134.69</v>
      </c>
      <c r="M48" s="42">
        <f t="shared" si="11"/>
        <v>158.93419999999998</v>
      </c>
      <c r="N48" s="42">
        <v>2420.71</v>
      </c>
      <c r="O48" s="42">
        <f t="shared" si="13"/>
        <v>2436.1541298000002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64.150000000000006</v>
      </c>
      <c r="L49" s="42">
        <v>60.38</v>
      </c>
      <c r="M49" s="42">
        <f>L49*118%</f>
        <v>71.248400000000004</v>
      </c>
      <c r="N49" s="42">
        <v>96.46</v>
      </c>
      <c r="O49" s="42">
        <f>N49*$O$23-0.06</f>
        <v>97.015414800000002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46105.68</v>
      </c>
      <c r="J50" s="27"/>
      <c r="L50" s="47">
        <f>L25+L32+L39+L49</f>
        <v>86293.030000000013</v>
      </c>
      <c r="M50" s="47">
        <f t="shared" ref="M50:O50" si="14">M25+M32+M39+M49</f>
        <v>101825.77539999998</v>
      </c>
      <c r="N50" s="47">
        <f t="shared" si="14"/>
        <v>29499.07</v>
      </c>
      <c r="O50" s="47">
        <f t="shared" si="14"/>
        <v>29687.214066600001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10768.25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9499.64</v>
      </c>
      <c r="L52" s="42"/>
      <c r="M52" s="42"/>
      <c r="N52" s="42"/>
      <c r="O52" s="42"/>
    </row>
    <row r="53" spans="1:15" ht="15.75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3125.75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69499.320000000007</v>
      </c>
      <c r="L54" s="47">
        <f t="shared" ref="L54:O54" si="15">L50</f>
        <v>86293.030000000013</v>
      </c>
      <c r="M54" s="47">
        <f t="shared" si="15"/>
        <v>101825.77539999998</v>
      </c>
      <c r="N54" s="47">
        <f t="shared" si="15"/>
        <v>29499.07</v>
      </c>
      <c r="O54" s="47">
        <f t="shared" si="15"/>
        <v>29687.214066600001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22975.63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22731.86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-178251.43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2013-05-24T09:54:38Z</dcterms:created>
  <dcterms:modified xsi:type="dcterms:W3CDTF">2014-05-12T11:06:09Z</dcterms:modified>
</cp:coreProperties>
</file>